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4年度部门决算及“三公”经费决算信息公开工作的汇报8.28\"/>
    </mc:Choice>
  </mc:AlternateContent>
  <bookViews>
    <workbookView xWindow="0" yWindow="0" windowWidth="20250" windowHeight="118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Sheet1!$A$1:$I$41</definedName>
    <definedName name="_xlnm.Print_Titles" localSheetId="0">Sheet1!$3:$3</definedName>
  </definedNames>
  <calcPr calcId="152511"/>
</workbook>
</file>

<file path=xl/calcChain.xml><?xml version="1.0" encoding="utf-8"?>
<calcChain xmlns="http://schemas.openxmlformats.org/spreadsheetml/2006/main">
  <c r="A4" i="1" l="1"/>
  <c r="H4" i="1"/>
  <c r="A5" i="1"/>
  <c r="H5" i="1"/>
  <c r="A6" i="1"/>
  <c r="H6" i="1"/>
  <c r="A7" i="1"/>
  <c r="H7" i="1"/>
  <c r="A8" i="1"/>
  <c r="H8" i="1"/>
  <c r="A9" i="1"/>
  <c r="H9" i="1"/>
  <c r="A10" i="1"/>
  <c r="H10" i="1"/>
  <c r="A11" i="1"/>
  <c r="H11" i="1"/>
  <c r="A12" i="1"/>
  <c r="H12" i="1"/>
  <c r="A13" i="1"/>
  <c r="H13" i="1"/>
  <c r="A14" i="1"/>
  <c r="H14" i="1"/>
  <c r="A15" i="1"/>
  <c r="H15" i="1"/>
  <c r="A16" i="1"/>
  <c r="H16" i="1"/>
  <c r="A17" i="1"/>
  <c r="H17" i="1"/>
  <c r="A18" i="1"/>
  <c r="H18" i="1"/>
  <c r="A19" i="1"/>
  <c r="H19" i="1"/>
  <c r="A20" i="1"/>
  <c r="H20" i="1"/>
  <c r="A21" i="1" l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H36" i="1" l="1"/>
  <c r="H21" i="1" l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</calcChain>
</file>

<file path=xl/sharedStrings.xml><?xml version="1.0" encoding="utf-8"?>
<sst xmlns="http://schemas.openxmlformats.org/spreadsheetml/2006/main" count="122" uniqueCount="78">
  <si>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</si>
  <si>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</si>
  <si>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</si>
  <si>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</si>
  <si>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</si>
  <si>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</si>
  <si>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</si>
  <si>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>导致项目实际情况与绩效目标偏差的主要原因及改进措施</t>
  </si>
  <si>
    <t>2024年度北京市西城区机关事务服务中心
全年部门整体支出单位自评结果汇总表</t>
    <phoneticPr fontId="2" type="noConversion"/>
  </si>
  <si>
    <t>机关办公区房屋维修经费</t>
  </si>
  <si>
    <t>机关办公区设施维修经费</t>
  </si>
  <si>
    <t>质保金及待结算项目资金</t>
  </si>
  <si>
    <t>设备维修保养费</t>
  </si>
  <si>
    <t>应急维修经费</t>
  </si>
  <si>
    <t>二龙路办公区LED显示屏及信息发布设备更新</t>
  </si>
  <si>
    <t>信息化项目经费</t>
  </si>
  <si>
    <t>二龙路27号、广安门南街68号等办公区及区老干部局空调更新</t>
  </si>
  <si>
    <t>二龙路27号、鸭子桥路29号等办公区更新、购置电开水器、热水器等设备</t>
  </si>
  <si>
    <t>无</t>
  </si>
  <si>
    <t>无</t>
    <phoneticPr fontId="2" type="noConversion"/>
  </si>
  <si>
    <t>保安服务费</t>
    <phoneticPr fontId="2" type="noConversion"/>
  </si>
  <si>
    <t>培训中心房产税和土地税经费</t>
  </si>
  <si>
    <t>婚登、婚检一站式服务装修工程</t>
  </si>
  <si>
    <t>机关办公用房取暖经费</t>
  </si>
  <si>
    <t>天宁一号装修改造工程项目</t>
  </si>
  <si>
    <t>西城区鸭子桥29号院装修改造工程项目</t>
  </si>
  <si>
    <t>房屋租赁经费</t>
  </si>
  <si>
    <t>物华大厦5层装修项目</t>
  </si>
  <si>
    <t>京源大厦装修改造工程</t>
  </si>
  <si>
    <t>房屋测绘及资产评估经费</t>
  </si>
  <si>
    <t>国英园4号楼装修改造资金</t>
  </si>
  <si>
    <t>东桃园2号装修改造资金</t>
  </si>
  <si>
    <t>陶然亭街道市场监管所办公及业务用房装修改造费用</t>
  </si>
  <si>
    <t>西豪逸景购房款</t>
  </si>
  <si>
    <t>京财经建指〔2023〕1611号-西城区文化活动中心大楼装修工程</t>
  </si>
  <si>
    <t>京财经建指〔2023〕1611号-西城区西直门内大街275号装修项目</t>
  </si>
  <si>
    <t>西城区党政机关办公用房管理平台运维项目2024</t>
  </si>
  <si>
    <t>太平桥107号11至13层区融媒体中心办公用房租金</t>
  </si>
  <si>
    <t>扣钟北里甲4号楼租金</t>
  </si>
  <si>
    <t>扣钟北里甲4号楼装修改造项目</t>
  </si>
  <si>
    <t>菜园街等三个公益性对接用房购房款</t>
  </si>
  <si>
    <t>广阳谷城市森林公园会客厅用地土地补偿款</t>
  </si>
  <si>
    <t>金阳大厦办公用房租赁项目</t>
  </si>
  <si>
    <t>区政务服务中心周转用房租赁项目</t>
  </si>
  <si>
    <t>燃气费</t>
  </si>
  <si>
    <t>运行保障费</t>
  </si>
  <si>
    <t>运行管理经费</t>
  </si>
  <si>
    <t>西直门内大街275号专用设备购置费</t>
  </si>
  <si>
    <t>工作餐补助经费</t>
    <phoneticPr fontId="2" type="noConversion"/>
  </si>
  <si>
    <t>外聘和借调驾驶员劳务费</t>
    <phoneticPr fontId="2" type="noConversion"/>
  </si>
  <si>
    <t>西直门内大街275号办公家具购置经费</t>
    <phoneticPr fontId="2" type="noConversion"/>
  </si>
  <si>
    <t>更新机关办公家具经费</t>
    <phoneticPr fontId="2" type="noConversion"/>
  </si>
  <si>
    <t>电费</t>
    <phoneticPr fontId="2" type="noConversion"/>
  </si>
  <si>
    <t>西城区机关用水系统管理平台运维项目</t>
    <phoneticPr fontId="2" type="noConversion"/>
  </si>
  <si>
    <t>西城区机关事务服务中心能源管控中心运维项目</t>
    <phoneticPr fontId="2" type="noConversion"/>
  </si>
  <si>
    <t>预留机动费</t>
    <phoneticPr fontId="2" type="noConversion"/>
  </si>
  <si>
    <t>出租房屋收入补缴企业所得税和印花税</t>
    <phoneticPr fontId="2" type="noConversion"/>
  </si>
  <si>
    <t>小型建设工程和设备评审经费</t>
    <phoneticPr fontId="2" type="noConversion"/>
  </si>
  <si>
    <t>机关内外环境维护费</t>
    <phoneticPr fontId="2" type="noConversion"/>
  </si>
  <si>
    <t>物业管理费</t>
    <phoneticPr fontId="2" type="noConversion"/>
  </si>
  <si>
    <t>综合服务费</t>
    <phoneticPr fontId="2" type="noConversion"/>
  </si>
  <si>
    <t>偏差原因：4个子项目调减，1个子项目前期施工条件不完备，合同签订时间延后
改进措施：准确评估项目情况，科学编制预算。</t>
    <phoneticPr fontId="2" type="noConversion"/>
  </si>
  <si>
    <t>偏差原因：3个子项目调减，1个子项目前期施工条件不完备，合同签订时间延后
改进措施：准确评估项目情况，科学编制预算。</t>
    <phoneticPr fontId="2" type="noConversion"/>
  </si>
  <si>
    <t>偏差原因：2个子项目评审进行中，11个子项目调减。
改进措施：准确评估项目情况，科学编制预算。</t>
    <phoneticPr fontId="2" type="noConversion"/>
  </si>
  <si>
    <t>偏差原因：1个子项目调减
改进措施：准确评估项目情况，科学编制预算。</t>
    <phoneticPr fontId="2" type="noConversion"/>
  </si>
  <si>
    <t>偏差原因：应评项目7个，2个子项目评审条件不足，未进行评审
改进措施：科学制定方案，加强责任落实</t>
    <phoneticPr fontId="2" type="noConversion"/>
  </si>
  <si>
    <t>偏差原因：因现场施工条件受限导致工期延长，项目验收时间滞后
改进措施：科学编制预算</t>
    <phoneticPr fontId="2" type="noConversion"/>
  </si>
  <si>
    <t>办公设备及软件购置经费</t>
    <phoneticPr fontId="2" type="noConversion"/>
  </si>
  <si>
    <t>电话费</t>
    <phoneticPr fontId="2" type="noConversion"/>
  </si>
  <si>
    <t>机关搬家经费</t>
    <phoneticPr fontId="2" type="noConversion"/>
  </si>
  <si>
    <t>填报单位（一级）：
北京市西城区机关事务服务中心</t>
    <phoneticPr fontId="2" type="noConversion"/>
  </si>
  <si>
    <t>偏差原因：该项目资金支付已达到概算批复的80%，正在进行工程竣工结算和竣工决算评审。
改进措施：依据工程进度提前谋划，尽快完成工程竣工结算和竣工决算评审。</t>
    <phoneticPr fontId="2" type="noConversion"/>
  </si>
  <si>
    <t>自评得分总计</t>
    <phoneticPr fontId="2" type="noConversion"/>
  </si>
  <si>
    <t>机关专用设备更新及改造经费</t>
    <phoneticPr fontId="2" type="noConversion"/>
  </si>
  <si>
    <t>偏差原因：子项目存在调增或调减且施工条件受限导致项目工期延长
改进措施：科学编制预算。</t>
    <phoneticPr fontId="2" type="noConversion"/>
  </si>
  <si>
    <t>无</t>
    <phoneticPr fontId="2" type="noConversion"/>
  </si>
  <si>
    <t>2024年度项目支出金额（万元）：87769.690561</t>
    <phoneticPr fontId="2" type="noConversion"/>
  </si>
  <si>
    <t>2024年度项目支出数量：38个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</si>
</sst>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0000_ ;_ * \-#,##0.000000_ ;_ * &quot;-&quot;??????_ ;_ @_ "/>
    <numFmt numFmtId="177" formatCode="0.00_ "/>
  </numFmts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2" borderId="4" xfId="0" applyFill="1" applyBorder="1">
      <alignment vertical="center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>
      <alignment vertical="center"/>
    </xf>
    <xf numFmtId="176" fontId="4" fillId="0" borderId="4" xfId="0" applyNumberFormat="1" applyFont="1" applyBorder="1" applyAlignment="1">
      <alignment horizontal="right" vertical="center" wrapText="1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zoomScale="115" zoomScaleNormal="115" workbookViewId="0">
      <pane xSplit="2" ySplit="3" topLeftCell="C22" activePane="bottomRight" state="frozen"/>
      <selection pane="topRight" activeCell="C1" sqref="C1"/>
      <selection pane="bottomLeft" activeCell="A5" sqref="A5"/>
      <selection pane="bottomRight" activeCell="G2" sqref="G2:I2"/>
    </sheetView>
  </sheetViews>
  <sheetFormatPr defaultColWidth="9" defaultRowHeight="13.5" x14ac:dyDescent="0.15"/>
  <cols>
    <col min="1" max="1" width="4.125" customWidth="1"/>
    <col min="2" max="2" width="23.25" customWidth="1"/>
    <col min="3" max="3" width="15.25" customWidth="1"/>
    <col min="4" max="4" width="12.5" customWidth="1"/>
    <col min="5" max="5" width="13.875" customWidth="1"/>
    <col min="6" max="6" width="15.625" customWidth="1"/>
    <col min="7" max="7" width="14.375" customWidth="1"/>
    <col min="8" max="8" width="13.5" customWidth="1"/>
    <col min="9" max="9" width="24.625" customWidth="1"/>
  </cols>
  <sheetData>
    <row r="1" spans="1:11" ht="54" customHeight="1" x14ac:dyDescent="0.15">
      <c r="A1" s="13" t="s">
        <v>8</v>
      </c>
      <c r="B1" s="14"/>
      <c r="C1" s="14"/>
      <c r="D1" s="14"/>
      <c r="E1" s="14"/>
      <c r="F1" s="14"/>
      <c r="G1" s="14"/>
      <c r="H1" s="14"/>
      <c r="I1" s="14"/>
      <c r="J1" s="1"/>
      <c r="K1" s="1"/>
    </row>
    <row r="2" spans="1:11" ht="72" customHeight="1" x14ac:dyDescent="0.15">
      <c r="A2" s="15" t="s">
        <v>70</v>
      </c>
      <c r="B2" s="16"/>
      <c r="C2" s="17"/>
      <c r="D2" s="18" t="s">
        <v>76</v>
      </c>
      <c r="E2" s="19"/>
      <c r="F2" s="20"/>
      <c r="G2" s="18" t="s">
        <v>77</v>
      </c>
      <c r="H2" s="19"/>
      <c r="I2" s="20"/>
    </row>
    <row r="3" spans="1:11" ht="42.75" customHeight="1" x14ac:dyDescent="0.15">
      <c r="A3" s="2" t="s">
        <v>0</v>
      </c>
      <c r="B3" s="3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72</v>
      </c>
      <c r="I3" s="4" t="s">
        <v>7</v>
      </c>
    </row>
    <row r="4" spans="1:11" ht="27" customHeight="1" x14ac:dyDescent="0.15">
      <c r="A4" s="3">
        <f>ROW()-3</f>
        <v>1</v>
      </c>
      <c r="B4" s="5" t="s">
        <v>21</v>
      </c>
      <c r="C4" s="11">
        <v>18.891594000000001</v>
      </c>
      <c r="D4" s="5">
        <v>10</v>
      </c>
      <c r="E4" s="5">
        <v>50</v>
      </c>
      <c r="F4" s="5">
        <v>30</v>
      </c>
      <c r="G4" s="5">
        <v>10</v>
      </c>
      <c r="H4" s="2">
        <f t="shared" ref="H4:H37" si="0">SUM(D4:G4)</f>
        <v>100</v>
      </c>
      <c r="I4" s="5" t="s">
        <v>18</v>
      </c>
    </row>
    <row r="5" spans="1:11" ht="30.75" customHeight="1" x14ac:dyDescent="0.15">
      <c r="A5" s="3">
        <f t="shared" ref="A5:A41" si="1">ROW()-3</f>
        <v>2</v>
      </c>
      <c r="B5" s="5" t="s">
        <v>22</v>
      </c>
      <c r="C5" s="11">
        <v>5.2508730000000003</v>
      </c>
      <c r="D5" s="5">
        <v>10</v>
      </c>
      <c r="E5" s="5">
        <v>50</v>
      </c>
      <c r="F5" s="5">
        <v>30</v>
      </c>
      <c r="G5" s="5">
        <v>10</v>
      </c>
      <c r="H5" s="2">
        <f t="shared" si="0"/>
        <v>100</v>
      </c>
      <c r="I5" s="5" t="s">
        <v>18</v>
      </c>
    </row>
    <row r="6" spans="1:11" ht="27.75" customHeight="1" x14ac:dyDescent="0.15">
      <c r="A6" s="3">
        <f t="shared" si="1"/>
        <v>3</v>
      </c>
      <c r="B6" s="5" t="s">
        <v>24</v>
      </c>
      <c r="C6" s="11">
        <v>36.565328000000001</v>
      </c>
      <c r="D6" s="5">
        <v>10</v>
      </c>
      <c r="E6" s="5">
        <v>50</v>
      </c>
      <c r="F6" s="5">
        <v>30</v>
      </c>
      <c r="G6" s="5">
        <v>10</v>
      </c>
      <c r="H6" s="2">
        <f t="shared" si="0"/>
        <v>100</v>
      </c>
      <c r="I6" s="5" t="s">
        <v>18</v>
      </c>
    </row>
    <row r="7" spans="1:11" ht="28.5" customHeight="1" x14ac:dyDescent="0.15">
      <c r="A7" s="3">
        <f t="shared" si="1"/>
        <v>4</v>
      </c>
      <c r="B7" s="5" t="s">
        <v>25</v>
      </c>
      <c r="C7" s="11">
        <v>74.333472999999998</v>
      </c>
      <c r="D7" s="5">
        <v>10</v>
      </c>
      <c r="E7" s="5">
        <v>50</v>
      </c>
      <c r="F7" s="5">
        <v>30</v>
      </c>
      <c r="G7" s="5">
        <v>10</v>
      </c>
      <c r="H7" s="2">
        <f t="shared" si="0"/>
        <v>100</v>
      </c>
      <c r="I7" s="5" t="s">
        <v>18</v>
      </c>
    </row>
    <row r="8" spans="1:11" ht="22.5" customHeight="1" x14ac:dyDescent="0.15">
      <c r="A8" s="3">
        <f t="shared" si="1"/>
        <v>5</v>
      </c>
      <c r="B8" s="5" t="s">
        <v>27</v>
      </c>
      <c r="C8" s="11">
        <v>23.194514999999999</v>
      </c>
      <c r="D8" s="5">
        <v>10</v>
      </c>
      <c r="E8" s="5">
        <v>50</v>
      </c>
      <c r="F8" s="5">
        <v>30</v>
      </c>
      <c r="G8" s="5">
        <v>10</v>
      </c>
      <c r="H8" s="2">
        <f t="shared" si="0"/>
        <v>100</v>
      </c>
      <c r="I8" s="5" t="s">
        <v>19</v>
      </c>
    </row>
    <row r="9" spans="1:11" ht="28.5" customHeight="1" x14ac:dyDescent="0.15">
      <c r="A9" s="3">
        <f t="shared" si="1"/>
        <v>6</v>
      </c>
      <c r="B9" s="5" t="s">
        <v>29</v>
      </c>
      <c r="C9" s="11">
        <v>24.993375</v>
      </c>
      <c r="D9" s="5">
        <v>10</v>
      </c>
      <c r="E9" s="5">
        <v>50</v>
      </c>
      <c r="F9" s="5">
        <v>30</v>
      </c>
      <c r="G9" s="5">
        <v>10</v>
      </c>
      <c r="H9" s="2">
        <f t="shared" si="0"/>
        <v>100</v>
      </c>
      <c r="I9" s="5" t="s">
        <v>18</v>
      </c>
    </row>
    <row r="10" spans="1:11" ht="33.75" customHeight="1" x14ac:dyDescent="0.15">
      <c r="A10" s="3">
        <f t="shared" si="1"/>
        <v>7</v>
      </c>
      <c r="B10" s="5" t="s">
        <v>30</v>
      </c>
      <c r="C10" s="11">
        <v>87.989531999999997</v>
      </c>
      <c r="D10" s="5">
        <v>10</v>
      </c>
      <c r="E10" s="5">
        <v>50</v>
      </c>
      <c r="F10" s="5">
        <v>30</v>
      </c>
      <c r="G10" s="5">
        <v>10</v>
      </c>
      <c r="H10" s="2">
        <f t="shared" si="0"/>
        <v>100</v>
      </c>
      <c r="I10" s="5" t="s">
        <v>75</v>
      </c>
    </row>
    <row r="11" spans="1:11" ht="27" customHeight="1" x14ac:dyDescent="0.15">
      <c r="A11" s="3">
        <f t="shared" si="1"/>
        <v>8</v>
      </c>
      <c r="B11" s="5" t="s">
        <v>31</v>
      </c>
      <c r="C11" s="11">
        <v>42.638506999999997</v>
      </c>
      <c r="D11" s="5">
        <v>10</v>
      </c>
      <c r="E11" s="5">
        <v>50</v>
      </c>
      <c r="F11" s="5">
        <v>30</v>
      </c>
      <c r="G11" s="5">
        <v>10</v>
      </c>
      <c r="H11" s="2">
        <f t="shared" si="0"/>
        <v>100</v>
      </c>
      <c r="I11" s="5" t="s">
        <v>18</v>
      </c>
    </row>
    <row r="12" spans="1:11" ht="33.75" customHeight="1" x14ac:dyDescent="0.15">
      <c r="A12" s="3">
        <f t="shared" si="1"/>
        <v>9</v>
      </c>
      <c r="B12" s="5" t="s">
        <v>32</v>
      </c>
      <c r="C12" s="11">
        <v>16.026440000000001</v>
      </c>
      <c r="D12" s="5">
        <v>10</v>
      </c>
      <c r="E12" s="5">
        <v>50</v>
      </c>
      <c r="F12" s="5">
        <v>30</v>
      </c>
      <c r="G12" s="5">
        <v>10</v>
      </c>
      <c r="H12" s="2">
        <f t="shared" si="0"/>
        <v>100</v>
      </c>
      <c r="I12" s="5" t="s">
        <v>18</v>
      </c>
    </row>
    <row r="13" spans="1:11" ht="27.75" customHeight="1" x14ac:dyDescent="0.15">
      <c r="A13" s="3">
        <f t="shared" si="1"/>
        <v>10</v>
      </c>
      <c r="B13" s="5" t="s">
        <v>33</v>
      </c>
      <c r="C13" s="11">
        <v>16075.857319999999</v>
      </c>
      <c r="D13" s="5">
        <v>10</v>
      </c>
      <c r="E13" s="5">
        <v>50</v>
      </c>
      <c r="F13" s="5">
        <v>30</v>
      </c>
      <c r="G13" s="5">
        <v>10</v>
      </c>
      <c r="H13" s="2">
        <f t="shared" si="0"/>
        <v>100</v>
      </c>
      <c r="I13" s="5" t="s">
        <v>19</v>
      </c>
    </row>
    <row r="14" spans="1:11" ht="42" customHeight="1" x14ac:dyDescent="0.15">
      <c r="A14" s="3">
        <f t="shared" si="1"/>
        <v>11</v>
      </c>
      <c r="B14" s="5" t="s">
        <v>34</v>
      </c>
      <c r="C14" s="11">
        <v>184.649067</v>
      </c>
      <c r="D14" s="5">
        <v>10</v>
      </c>
      <c r="E14" s="5">
        <v>50</v>
      </c>
      <c r="F14" s="5">
        <v>30</v>
      </c>
      <c r="G14" s="5">
        <v>10</v>
      </c>
      <c r="H14" s="2">
        <f t="shared" si="0"/>
        <v>100</v>
      </c>
      <c r="I14" s="5" t="s">
        <v>18</v>
      </c>
    </row>
    <row r="15" spans="1:11" ht="75.75" customHeight="1" x14ac:dyDescent="0.15">
      <c r="A15" s="3">
        <f t="shared" si="1"/>
        <v>12</v>
      </c>
      <c r="B15" s="5" t="s">
        <v>35</v>
      </c>
      <c r="C15" s="11">
        <v>56.388140999999997</v>
      </c>
      <c r="D15" s="5">
        <v>10</v>
      </c>
      <c r="E15" s="5">
        <v>49</v>
      </c>
      <c r="F15" s="5">
        <v>30</v>
      </c>
      <c r="G15" s="5">
        <v>10</v>
      </c>
      <c r="H15" s="2">
        <f t="shared" si="0"/>
        <v>99</v>
      </c>
      <c r="I15" s="5" t="s">
        <v>71</v>
      </c>
    </row>
    <row r="16" spans="1:11" ht="30.75" customHeight="1" x14ac:dyDescent="0.15">
      <c r="A16" s="3">
        <f t="shared" si="1"/>
        <v>13</v>
      </c>
      <c r="B16" s="5" t="s">
        <v>36</v>
      </c>
      <c r="C16" s="11">
        <v>28.3</v>
      </c>
      <c r="D16" s="5">
        <v>10</v>
      </c>
      <c r="E16" s="5">
        <v>50</v>
      </c>
      <c r="F16" s="5">
        <v>30</v>
      </c>
      <c r="G16" s="5">
        <v>10</v>
      </c>
      <c r="H16" s="2">
        <f t="shared" si="0"/>
        <v>100</v>
      </c>
      <c r="I16" s="5" t="s">
        <v>18</v>
      </c>
    </row>
    <row r="17" spans="1:9" ht="33" customHeight="1" x14ac:dyDescent="0.15">
      <c r="A17" s="3">
        <f t="shared" si="1"/>
        <v>14</v>
      </c>
      <c r="B17" s="5" t="s">
        <v>37</v>
      </c>
      <c r="C17" s="11">
        <v>1281.386258</v>
      </c>
      <c r="D17" s="5">
        <v>10</v>
      </c>
      <c r="E17" s="5">
        <v>50</v>
      </c>
      <c r="F17" s="5">
        <v>30</v>
      </c>
      <c r="G17" s="5">
        <v>10</v>
      </c>
      <c r="H17" s="2">
        <f t="shared" si="0"/>
        <v>100</v>
      </c>
      <c r="I17" s="5" t="s">
        <v>18</v>
      </c>
    </row>
    <row r="18" spans="1:9" ht="29.25" customHeight="1" x14ac:dyDescent="0.15">
      <c r="A18" s="3">
        <f t="shared" si="1"/>
        <v>15</v>
      </c>
      <c r="B18" s="5" t="s">
        <v>38</v>
      </c>
      <c r="C18" s="11">
        <v>593.58603200000005</v>
      </c>
      <c r="D18" s="5">
        <v>10</v>
      </c>
      <c r="E18" s="5">
        <v>50</v>
      </c>
      <c r="F18" s="5">
        <v>30</v>
      </c>
      <c r="G18" s="5">
        <v>10</v>
      </c>
      <c r="H18" s="2">
        <f t="shared" si="0"/>
        <v>100</v>
      </c>
      <c r="I18" s="5" t="s">
        <v>18</v>
      </c>
    </row>
    <row r="19" spans="1:9" ht="29.25" customHeight="1" x14ac:dyDescent="0.15">
      <c r="A19" s="3">
        <f t="shared" si="1"/>
        <v>16</v>
      </c>
      <c r="B19" s="5" t="s">
        <v>39</v>
      </c>
      <c r="C19" s="11">
        <v>31.025912999999999</v>
      </c>
      <c r="D19" s="5">
        <v>10</v>
      </c>
      <c r="E19" s="5">
        <v>50</v>
      </c>
      <c r="F19" s="5">
        <v>30</v>
      </c>
      <c r="G19" s="5">
        <v>10</v>
      </c>
      <c r="H19" s="2">
        <f t="shared" si="0"/>
        <v>100</v>
      </c>
      <c r="I19" s="5" t="s">
        <v>18</v>
      </c>
    </row>
    <row r="20" spans="1:9" ht="33.75" customHeight="1" x14ac:dyDescent="0.15">
      <c r="A20" s="3">
        <f t="shared" si="1"/>
        <v>17</v>
      </c>
      <c r="B20" s="5" t="s">
        <v>40</v>
      </c>
      <c r="C20" s="11">
        <v>60000</v>
      </c>
      <c r="D20" s="5">
        <v>10</v>
      </c>
      <c r="E20" s="5">
        <v>50</v>
      </c>
      <c r="F20" s="5">
        <v>30</v>
      </c>
      <c r="G20" s="5">
        <v>10</v>
      </c>
      <c r="H20" s="2">
        <f t="shared" si="0"/>
        <v>100</v>
      </c>
      <c r="I20" s="5" t="s">
        <v>18</v>
      </c>
    </row>
    <row r="21" spans="1:9" ht="23.25" customHeight="1" x14ac:dyDescent="0.15">
      <c r="A21" s="3">
        <f t="shared" si="1"/>
        <v>18</v>
      </c>
      <c r="B21" s="5" t="s">
        <v>42</v>
      </c>
      <c r="C21" s="11">
        <v>4052.721728</v>
      </c>
      <c r="D21" s="5">
        <v>10</v>
      </c>
      <c r="E21" s="5">
        <v>50</v>
      </c>
      <c r="F21" s="5">
        <v>30</v>
      </c>
      <c r="G21" s="5">
        <v>10</v>
      </c>
      <c r="H21" s="2">
        <f t="shared" si="0"/>
        <v>100</v>
      </c>
      <c r="I21" s="5" t="s">
        <v>18</v>
      </c>
    </row>
    <row r="22" spans="1:9" ht="30" customHeight="1" x14ac:dyDescent="0.15">
      <c r="A22" s="3">
        <f t="shared" si="1"/>
        <v>19</v>
      </c>
      <c r="B22" s="5" t="s">
        <v>43</v>
      </c>
      <c r="C22" s="11">
        <v>1163.191918</v>
      </c>
      <c r="D22" s="5">
        <v>10</v>
      </c>
      <c r="E22" s="5">
        <v>50</v>
      </c>
      <c r="F22" s="5">
        <v>30</v>
      </c>
      <c r="G22" s="5">
        <v>10</v>
      </c>
      <c r="H22" s="2">
        <f t="shared" si="0"/>
        <v>100</v>
      </c>
      <c r="I22" s="5" t="s">
        <v>18</v>
      </c>
    </row>
    <row r="23" spans="1:9" ht="27.75" customHeight="1" x14ac:dyDescent="0.15">
      <c r="A23" s="3">
        <f t="shared" si="1"/>
        <v>20</v>
      </c>
      <c r="B23" s="5" t="s">
        <v>60</v>
      </c>
      <c r="C23" s="11">
        <v>189.25114300000001</v>
      </c>
      <c r="D23" s="5">
        <v>10</v>
      </c>
      <c r="E23" s="5">
        <v>50</v>
      </c>
      <c r="F23" s="5">
        <v>30</v>
      </c>
      <c r="G23" s="5">
        <v>10</v>
      </c>
      <c r="H23" s="2">
        <f t="shared" si="0"/>
        <v>100</v>
      </c>
      <c r="I23" s="5" t="s">
        <v>18</v>
      </c>
    </row>
    <row r="24" spans="1:9" ht="27.75" customHeight="1" x14ac:dyDescent="0.15">
      <c r="A24" s="3">
        <f t="shared" si="1"/>
        <v>21</v>
      </c>
      <c r="B24" s="5" t="s">
        <v>44</v>
      </c>
      <c r="C24" s="11">
        <v>64</v>
      </c>
      <c r="D24" s="5">
        <v>10</v>
      </c>
      <c r="E24" s="5">
        <v>50</v>
      </c>
      <c r="F24" s="5">
        <v>30</v>
      </c>
      <c r="G24" s="5">
        <v>10</v>
      </c>
      <c r="H24" s="2">
        <f t="shared" si="0"/>
        <v>100</v>
      </c>
      <c r="I24" s="5" t="s">
        <v>18</v>
      </c>
    </row>
    <row r="25" spans="1:9" ht="28.5" customHeight="1" x14ac:dyDescent="0.15">
      <c r="A25" s="3">
        <f t="shared" si="1"/>
        <v>22</v>
      </c>
      <c r="B25" s="5" t="s">
        <v>47</v>
      </c>
      <c r="C25" s="11">
        <v>166.05</v>
      </c>
      <c r="D25" s="2">
        <v>10</v>
      </c>
      <c r="E25" s="2">
        <v>50</v>
      </c>
      <c r="F25" s="2">
        <v>30</v>
      </c>
      <c r="G25" s="2">
        <v>10</v>
      </c>
      <c r="H25" s="2">
        <f t="shared" si="0"/>
        <v>100</v>
      </c>
      <c r="I25" s="5" t="s">
        <v>19</v>
      </c>
    </row>
    <row r="26" spans="1:9" ht="24.75" customHeight="1" x14ac:dyDescent="0.15">
      <c r="A26" s="3">
        <f t="shared" si="1"/>
        <v>23</v>
      </c>
      <c r="B26" s="5" t="s">
        <v>73</v>
      </c>
      <c r="C26" s="11">
        <v>12.55</v>
      </c>
      <c r="D26" s="2">
        <v>10</v>
      </c>
      <c r="E26" s="2">
        <v>50</v>
      </c>
      <c r="F26" s="2">
        <v>30</v>
      </c>
      <c r="G26" s="2">
        <v>10</v>
      </c>
      <c r="H26" s="2">
        <f t="shared" si="0"/>
        <v>100</v>
      </c>
      <c r="I26" s="5" t="s">
        <v>19</v>
      </c>
    </row>
    <row r="27" spans="1:9" ht="65.25" customHeight="1" x14ac:dyDescent="0.15">
      <c r="A27" s="3">
        <f t="shared" si="1"/>
        <v>24</v>
      </c>
      <c r="B27" s="6" t="s">
        <v>9</v>
      </c>
      <c r="C27" s="11">
        <v>1083.1412680000001</v>
      </c>
      <c r="D27" s="2">
        <v>10</v>
      </c>
      <c r="E27" s="2">
        <v>44.1</v>
      </c>
      <c r="F27" s="2">
        <v>30</v>
      </c>
      <c r="G27" s="2">
        <v>10</v>
      </c>
      <c r="H27" s="2">
        <f t="shared" si="0"/>
        <v>94.1</v>
      </c>
      <c r="I27" s="6" t="s">
        <v>61</v>
      </c>
    </row>
    <row r="28" spans="1:9" ht="62.25" customHeight="1" x14ac:dyDescent="0.15">
      <c r="A28" s="3">
        <f t="shared" si="1"/>
        <v>25</v>
      </c>
      <c r="B28" s="6" t="s">
        <v>10</v>
      </c>
      <c r="C28" s="11">
        <v>347.372728</v>
      </c>
      <c r="D28" s="2">
        <v>10</v>
      </c>
      <c r="E28" s="2">
        <v>43.9</v>
      </c>
      <c r="F28" s="2">
        <v>30</v>
      </c>
      <c r="G28" s="2">
        <v>10</v>
      </c>
      <c r="H28" s="2">
        <f t="shared" si="0"/>
        <v>93.9</v>
      </c>
      <c r="I28" s="6" t="s">
        <v>62</v>
      </c>
    </row>
    <row r="29" spans="1:9" ht="57.75" customHeight="1" x14ac:dyDescent="0.15">
      <c r="A29" s="3">
        <f t="shared" si="1"/>
        <v>26</v>
      </c>
      <c r="B29" s="6" t="s">
        <v>11</v>
      </c>
      <c r="C29" s="11">
        <v>232.631159</v>
      </c>
      <c r="D29" s="2">
        <v>10</v>
      </c>
      <c r="E29" s="2">
        <v>48</v>
      </c>
      <c r="F29" s="2">
        <v>30</v>
      </c>
      <c r="G29" s="2">
        <v>10</v>
      </c>
      <c r="H29" s="2">
        <f t="shared" si="0"/>
        <v>98</v>
      </c>
      <c r="I29" s="6" t="s">
        <v>63</v>
      </c>
    </row>
    <row r="30" spans="1:9" ht="40.5" customHeight="1" x14ac:dyDescent="0.15">
      <c r="A30" s="3">
        <f t="shared" si="1"/>
        <v>27</v>
      </c>
      <c r="B30" s="6" t="s">
        <v>12</v>
      </c>
      <c r="C30" s="11">
        <v>1046.012682</v>
      </c>
      <c r="D30" s="2">
        <v>10</v>
      </c>
      <c r="E30" s="2">
        <v>48.25</v>
      </c>
      <c r="F30" s="2">
        <v>30</v>
      </c>
      <c r="G30" s="2">
        <v>10</v>
      </c>
      <c r="H30" s="2">
        <f t="shared" si="0"/>
        <v>98.25</v>
      </c>
      <c r="I30" s="6" t="s">
        <v>64</v>
      </c>
    </row>
    <row r="31" spans="1:9" ht="49.5" customHeight="1" x14ac:dyDescent="0.15">
      <c r="A31" s="3">
        <f t="shared" si="1"/>
        <v>28</v>
      </c>
      <c r="B31" s="6" t="s">
        <v>13</v>
      </c>
      <c r="C31" s="11">
        <v>170.95689899999999</v>
      </c>
      <c r="D31" s="2">
        <v>10</v>
      </c>
      <c r="E31" s="2">
        <v>49.1</v>
      </c>
      <c r="F31" s="2">
        <v>30</v>
      </c>
      <c r="G31" s="2">
        <v>10</v>
      </c>
      <c r="H31" s="2">
        <f t="shared" si="0"/>
        <v>99.1</v>
      </c>
      <c r="I31" s="6" t="s">
        <v>65</v>
      </c>
    </row>
    <row r="32" spans="1:9" ht="47.25" customHeight="1" x14ac:dyDescent="0.15">
      <c r="A32" s="3">
        <f t="shared" si="1"/>
        <v>29</v>
      </c>
      <c r="B32" s="6" t="s">
        <v>14</v>
      </c>
      <c r="C32" s="11">
        <v>196.24</v>
      </c>
      <c r="D32" s="2">
        <v>10</v>
      </c>
      <c r="E32" s="2">
        <v>47</v>
      </c>
      <c r="F32" s="2">
        <v>30</v>
      </c>
      <c r="G32" s="2">
        <v>10</v>
      </c>
      <c r="H32" s="2">
        <f t="shared" si="0"/>
        <v>97</v>
      </c>
      <c r="I32" s="6" t="s">
        <v>66</v>
      </c>
    </row>
    <row r="33" spans="1:9" ht="47.25" customHeight="1" x14ac:dyDescent="0.15">
      <c r="A33" s="3">
        <f t="shared" si="1"/>
        <v>30</v>
      </c>
      <c r="B33" s="6" t="s">
        <v>15</v>
      </c>
      <c r="C33" s="11">
        <v>151.641468</v>
      </c>
      <c r="D33" s="2">
        <v>10</v>
      </c>
      <c r="E33" s="2">
        <v>48.3</v>
      </c>
      <c r="F33" s="2">
        <v>30</v>
      </c>
      <c r="G33" s="2">
        <v>10</v>
      </c>
      <c r="H33" s="2">
        <f t="shared" si="0"/>
        <v>98.3</v>
      </c>
      <c r="I33" s="6" t="s">
        <v>64</v>
      </c>
    </row>
    <row r="34" spans="1:9" ht="32.25" customHeight="1" x14ac:dyDescent="0.15">
      <c r="A34" s="3">
        <f t="shared" si="1"/>
        <v>31</v>
      </c>
      <c r="B34" s="6" t="s">
        <v>16</v>
      </c>
      <c r="C34" s="11">
        <v>144.78</v>
      </c>
      <c r="D34" s="2">
        <v>10</v>
      </c>
      <c r="E34" s="2">
        <v>50</v>
      </c>
      <c r="F34" s="2">
        <v>30</v>
      </c>
      <c r="G34" s="2">
        <v>10</v>
      </c>
      <c r="H34" s="2">
        <f t="shared" si="0"/>
        <v>100</v>
      </c>
      <c r="I34" s="6" t="s">
        <v>19</v>
      </c>
    </row>
    <row r="35" spans="1:9" ht="46.5" customHeight="1" x14ac:dyDescent="0.15">
      <c r="A35" s="3">
        <f t="shared" si="1"/>
        <v>32</v>
      </c>
      <c r="B35" s="6" t="s">
        <v>17</v>
      </c>
      <c r="C35" s="11">
        <v>44.325099999999999</v>
      </c>
      <c r="D35" s="2">
        <v>10</v>
      </c>
      <c r="E35" s="2">
        <v>46.2</v>
      </c>
      <c r="F35" s="2">
        <v>30</v>
      </c>
      <c r="G35" s="2">
        <v>10</v>
      </c>
      <c r="H35" s="2">
        <f t="shared" si="0"/>
        <v>96.2</v>
      </c>
      <c r="I35" s="6" t="s">
        <v>74</v>
      </c>
    </row>
    <row r="36" spans="1:9" ht="16.5" customHeight="1" x14ac:dyDescent="0.15">
      <c r="A36" s="3">
        <f t="shared" si="1"/>
        <v>33</v>
      </c>
      <c r="B36" s="6" t="s">
        <v>69</v>
      </c>
      <c r="C36" s="11">
        <v>80.6875</v>
      </c>
      <c r="D36" s="2">
        <v>10</v>
      </c>
      <c r="E36" s="2">
        <v>50</v>
      </c>
      <c r="F36" s="2">
        <v>30</v>
      </c>
      <c r="G36" s="2">
        <v>10</v>
      </c>
      <c r="H36" s="2">
        <f t="shared" si="0"/>
        <v>100</v>
      </c>
      <c r="I36" s="6" t="s">
        <v>19</v>
      </c>
    </row>
    <row r="37" spans="1:9" ht="18.75" customHeight="1" x14ac:dyDescent="0.15">
      <c r="A37" s="3">
        <f t="shared" si="1"/>
        <v>34</v>
      </c>
      <c r="B37" s="6" t="s">
        <v>67</v>
      </c>
      <c r="C37" s="11">
        <v>37.660600000000002</v>
      </c>
      <c r="D37" s="2">
        <v>10</v>
      </c>
      <c r="E37" s="2">
        <v>60</v>
      </c>
      <c r="F37" s="2">
        <v>15</v>
      </c>
      <c r="G37" s="2">
        <v>15</v>
      </c>
      <c r="H37" s="2">
        <f t="shared" si="0"/>
        <v>100</v>
      </c>
      <c r="I37" s="6" t="s">
        <v>19</v>
      </c>
    </row>
    <row r="38" spans="1:9" ht="36.75" customHeight="1" x14ac:dyDescent="0.15">
      <c r="A38" s="3">
        <f t="shared" si="1"/>
        <v>35</v>
      </c>
      <c r="B38" s="6" t="s">
        <v>53</v>
      </c>
      <c r="C38" s="11">
        <v>1.29</v>
      </c>
      <c r="D38" s="2">
        <v>10</v>
      </c>
      <c r="E38" s="2">
        <v>40</v>
      </c>
      <c r="F38" s="2">
        <v>40</v>
      </c>
      <c r="G38" s="2">
        <v>10</v>
      </c>
      <c r="H38" s="2">
        <f t="shared" ref="H38:H41" si="2">SUM(D38:G38)</f>
        <v>100</v>
      </c>
      <c r="I38" s="6" t="s">
        <v>19</v>
      </c>
    </row>
    <row r="39" spans="1:9" ht="29.25" customHeight="1" x14ac:dyDescent="0.15">
      <c r="A39" s="3">
        <f t="shared" si="1"/>
        <v>36</v>
      </c>
      <c r="B39" s="6" t="s">
        <v>54</v>
      </c>
      <c r="C39" s="11">
        <v>0.63200000000000001</v>
      </c>
      <c r="D39" s="2">
        <v>10</v>
      </c>
      <c r="E39" s="2">
        <v>40</v>
      </c>
      <c r="F39" s="2">
        <v>40</v>
      </c>
      <c r="G39" s="2">
        <v>10</v>
      </c>
      <c r="H39" s="2">
        <f t="shared" si="2"/>
        <v>100</v>
      </c>
      <c r="I39" s="6" t="s">
        <v>19</v>
      </c>
    </row>
    <row r="40" spans="1:9" ht="24" customHeight="1" x14ac:dyDescent="0.15">
      <c r="A40" s="3">
        <f t="shared" si="1"/>
        <v>37</v>
      </c>
      <c r="B40" s="6" t="s">
        <v>55</v>
      </c>
      <c r="C40" s="11">
        <v>0.77800000000000002</v>
      </c>
      <c r="D40" s="2">
        <v>10</v>
      </c>
      <c r="E40" s="2">
        <v>50</v>
      </c>
      <c r="F40" s="2">
        <v>30</v>
      </c>
      <c r="G40" s="2">
        <v>10</v>
      </c>
      <c r="H40" s="2">
        <f t="shared" si="2"/>
        <v>100</v>
      </c>
      <c r="I40" s="6" t="s">
        <v>19</v>
      </c>
    </row>
    <row r="41" spans="1:9" ht="24" customHeight="1" x14ac:dyDescent="0.15">
      <c r="A41" s="3">
        <f t="shared" si="1"/>
        <v>38</v>
      </c>
      <c r="B41" s="6" t="s">
        <v>57</v>
      </c>
      <c r="C41" s="11">
        <v>2.7</v>
      </c>
      <c r="D41" s="2">
        <v>10</v>
      </c>
      <c r="E41" s="2">
        <v>60</v>
      </c>
      <c r="F41" s="2">
        <v>30</v>
      </c>
      <c r="G41" s="2">
        <v>0</v>
      </c>
      <c r="H41" s="2">
        <f t="shared" si="2"/>
        <v>100</v>
      </c>
      <c r="I41" s="6" t="s">
        <v>19</v>
      </c>
    </row>
    <row r="43" spans="1:9" x14ac:dyDescent="0.15">
      <c r="D43" s="12"/>
      <c r="E43" s="12"/>
      <c r="F43" s="12"/>
      <c r="G43" s="12"/>
    </row>
  </sheetData>
  <autoFilter ref="A1:I4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4">
    <mergeCell ref="A1:I1"/>
    <mergeCell ref="A2:C2"/>
    <mergeCell ref="D2:F2"/>
    <mergeCell ref="G2:I2"/>
  </mergeCells>
  <phoneticPr fontId="2" type="noConversion"/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10" workbookViewId="0">
      <selection activeCell="A26" sqref="A26"/>
    </sheetView>
  </sheetViews>
  <sheetFormatPr defaultColWidth="9" defaultRowHeight="13.5" x14ac:dyDescent="0.15"/>
  <cols>
    <col min="1" max="1" width="33.5" customWidth="1"/>
  </cols>
  <sheetData>
    <row r="1" spans="1:2" x14ac:dyDescent="0.15">
      <c r="A1" s="7" t="s">
        <v>40</v>
      </c>
      <c r="B1" s="7">
        <v>60000</v>
      </c>
    </row>
    <row r="2" spans="1:2" x14ac:dyDescent="0.15">
      <c r="A2" s="7" t="s">
        <v>26</v>
      </c>
      <c r="B2" s="7">
        <v>21607.259623000002</v>
      </c>
    </row>
    <row r="3" spans="1:2" x14ac:dyDescent="0.15">
      <c r="A3" s="7" t="s">
        <v>28</v>
      </c>
      <c r="B3" s="7">
        <v>17396.178797</v>
      </c>
    </row>
    <row r="4" spans="1:2" x14ac:dyDescent="0.15">
      <c r="A4" s="7" t="s">
        <v>33</v>
      </c>
      <c r="B4" s="7">
        <v>16075.857319999999</v>
      </c>
    </row>
    <row r="5" spans="1:2" x14ac:dyDescent="0.15">
      <c r="A5" s="7" t="s">
        <v>41</v>
      </c>
      <c r="B5" s="7">
        <v>6600</v>
      </c>
    </row>
    <row r="6" spans="1:2" x14ac:dyDescent="0.15">
      <c r="A6" s="7" t="s">
        <v>42</v>
      </c>
      <c r="B6" s="7">
        <v>4052.721728</v>
      </c>
    </row>
    <row r="7" spans="1:2" x14ac:dyDescent="0.15">
      <c r="A7" s="9" t="s">
        <v>56</v>
      </c>
      <c r="B7" s="8">
        <v>3872.968938</v>
      </c>
    </row>
    <row r="8" spans="1:2" x14ac:dyDescent="0.15">
      <c r="A8" s="7" t="s">
        <v>59</v>
      </c>
      <c r="B8" s="7">
        <v>2987.1748689999999</v>
      </c>
    </row>
    <row r="9" spans="1:2" x14ac:dyDescent="0.15">
      <c r="A9" s="7" t="s">
        <v>46</v>
      </c>
      <c r="B9" s="8">
        <v>2024.4</v>
      </c>
    </row>
    <row r="10" spans="1:2" x14ac:dyDescent="0.15">
      <c r="A10" s="9" t="s">
        <v>9</v>
      </c>
      <c r="B10" s="8">
        <v>1874.7429380000001</v>
      </c>
    </row>
    <row r="11" spans="1:2" x14ac:dyDescent="0.15">
      <c r="A11" s="7" t="s">
        <v>48</v>
      </c>
      <c r="B11" s="8">
        <v>1723.675</v>
      </c>
    </row>
    <row r="12" spans="1:2" x14ac:dyDescent="0.15">
      <c r="A12" s="9" t="s">
        <v>52</v>
      </c>
      <c r="B12" s="8">
        <v>1398.0980999999999</v>
      </c>
    </row>
    <row r="13" spans="1:2" ht="24" x14ac:dyDescent="0.15">
      <c r="A13" s="7" t="s">
        <v>37</v>
      </c>
      <c r="B13" s="7">
        <v>1281.386258</v>
      </c>
    </row>
    <row r="14" spans="1:2" x14ac:dyDescent="0.15">
      <c r="A14" s="7" t="s">
        <v>43</v>
      </c>
      <c r="B14" s="7">
        <v>1163.191918</v>
      </c>
    </row>
    <row r="15" spans="1:2" x14ac:dyDescent="0.15">
      <c r="A15" s="9" t="s">
        <v>12</v>
      </c>
      <c r="B15" s="8">
        <v>1029.0304369999999</v>
      </c>
    </row>
    <row r="16" spans="1:2" x14ac:dyDescent="0.15">
      <c r="A16" s="7" t="s">
        <v>23</v>
      </c>
      <c r="B16" s="7">
        <v>868.79336799999999</v>
      </c>
    </row>
    <row r="17" spans="1:2" x14ac:dyDescent="0.15">
      <c r="A17" s="10" t="s">
        <v>20</v>
      </c>
      <c r="B17" s="8">
        <v>757.56</v>
      </c>
    </row>
    <row r="18" spans="1:2" x14ac:dyDescent="0.15">
      <c r="A18" s="9" t="s">
        <v>10</v>
      </c>
      <c r="B18" s="8">
        <v>677.39116999999999</v>
      </c>
    </row>
    <row r="19" spans="1:2" x14ac:dyDescent="0.15">
      <c r="A19" s="7" t="s">
        <v>38</v>
      </c>
      <c r="B19" s="7">
        <v>593.58603200000005</v>
      </c>
    </row>
    <row r="20" spans="1:2" x14ac:dyDescent="0.15">
      <c r="A20" s="7" t="s">
        <v>45</v>
      </c>
      <c r="B20" s="7">
        <v>301.92869999999999</v>
      </c>
    </row>
    <row r="21" spans="1:2" x14ac:dyDescent="0.15">
      <c r="A21" s="9" t="s">
        <v>13</v>
      </c>
      <c r="B21" s="8">
        <v>300</v>
      </c>
    </row>
    <row r="22" spans="1:2" x14ac:dyDescent="0.15">
      <c r="A22" s="9" t="s">
        <v>49</v>
      </c>
      <c r="B22" s="8">
        <v>259.60000000000002</v>
      </c>
    </row>
    <row r="23" spans="1:2" x14ac:dyDescent="0.15">
      <c r="A23" s="9" t="s">
        <v>11</v>
      </c>
      <c r="B23" s="8">
        <v>232.631159</v>
      </c>
    </row>
    <row r="24" spans="1:2" x14ac:dyDescent="0.15">
      <c r="A24" s="9" t="s">
        <v>14</v>
      </c>
      <c r="B24" s="8">
        <v>205.659933</v>
      </c>
    </row>
    <row r="25" spans="1:2" x14ac:dyDescent="0.15">
      <c r="A25" s="9" t="s">
        <v>15</v>
      </c>
      <c r="B25" s="8">
        <v>204.22984299999999</v>
      </c>
    </row>
    <row r="26" spans="1:2" x14ac:dyDescent="0.15">
      <c r="A26" s="7" t="s">
        <v>58</v>
      </c>
      <c r="B26" s="7">
        <v>193.5008</v>
      </c>
    </row>
    <row r="27" spans="1:2" x14ac:dyDescent="0.15">
      <c r="A27" s="5" t="s">
        <v>60</v>
      </c>
      <c r="B27" s="7">
        <v>189.25114300000001</v>
      </c>
    </row>
    <row r="28" spans="1:2" ht="24" x14ac:dyDescent="0.15">
      <c r="A28" s="5" t="s">
        <v>34</v>
      </c>
      <c r="B28" s="7">
        <v>184.649067</v>
      </c>
    </row>
    <row r="29" spans="1:2" x14ac:dyDescent="0.15">
      <c r="A29" s="6" t="s">
        <v>50</v>
      </c>
      <c r="B29" s="8">
        <v>171.6</v>
      </c>
    </row>
    <row r="30" spans="1:2" x14ac:dyDescent="0.15">
      <c r="A30" s="5" t="s">
        <v>47</v>
      </c>
      <c r="B30" s="8">
        <v>166.05</v>
      </c>
    </row>
    <row r="31" spans="1:2" ht="22.5" x14ac:dyDescent="0.15">
      <c r="A31" s="6" t="s">
        <v>16</v>
      </c>
      <c r="B31" s="8">
        <v>159.53518</v>
      </c>
    </row>
    <row r="32" spans="1:2" x14ac:dyDescent="0.15">
      <c r="A32" s="6" t="s">
        <v>68</v>
      </c>
      <c r="B32" s="8">
        <v>159.51467400000001</v>
      </c>
    </row>
    <row r="33" spans="1:2" x14ac:dyDescent="0.15">
      <c r="A33" s="6" t="s">
        <v>51</v>
      </c>
      <c r="B33" s="8">
        <v>102.88</v>
      </c>
    </row>
  </sheetData>
  <sortState ref="A1:B62">
    <sortCondition descending="1" ref="B1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Windows User</cp:lastModifiedBy>
  <cp:lastPrinted>2025-08-27T02:55:48Z</cp:lastPrinted>
  <dcterms:created xsi:type="dcterms:W3CDTF">2022-03-28T06:20:00Z</dcterms:created>
  <dcterms:modified xsi:type="dcterms:W3CDTF">2025-08-27T02:55:52Z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